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84" i="1"/>
  <c r="G83" s="1"/>
  <c r="G82" s="1"/>
  <c r="G85"/>
  <c r="G96" l="1"/>
  <c r="G107"/>
  <c r="G28" l="1"/>
  <c r="G94"/>
  <c r="G48" l="1"/>
  <c r="G105" l="1"/>
  <c r="G104" s="1"/>
  <c r="G101"/>
  <c r="G100" s="1"/>
  <c r="G99" s="1"/>
  <c r="G92"/>
  <c r="G46"/>
  <c r="G121"/>
  <c r="G120" s="1"/>
  <c r="G119" s="1"/>
  <c r="G80"/>
  <c r="G79" s="1"/>
  <c r="G78" s="1"/>
  <c r="G77" s="1"/>
  <c r="G76" s="1"/>
  <c r="G74"/>
  <c r="G73" s="1"/>
  <c r="G72" s="1"/>
  <c r="G71" s="1"/>
  <c r="G70" s="1"/>
  <c r="G61"/>
  <c r="G60" s="1"/>
  <c r="G59" s="1"/>
  <c r="G58" s="1"/>
  <c r="G57" s="1"/>
  <c r="G39"/>
  <c r="G38" s="1"/>
  <c r="G37" s="1"/>
  <c r="G25"/>
  <c r="G24" s="1"/>
  <c r="G30"/>
  <c r="G33"/>
  <c r="G32" s="1"/>
  <c r="G19"/>
  <c r="G18" s="1"/>
  <c r="G17" s="1"/>
  <c r="G16" s="1"/>
  <c r="G15" s="1"/>
  <c r="G67"/>
  <c r="G66" s="1"/>
  <c r="G65" s="1"/>
  <c r="G64" s="1"/>
  <c r="G63" s="1"/>
  <c r="G114"/>
  <c r="G113" s="1"/>
  <c r="G112" s="1"/>
  <c r="G111" s="1"/>
  <c r="G110" s="1"/>
  <c r="G109" s="1"/>
  <c r="G54"/>
  <c r="G53" s="1"/>
  <c r="G52" s="1"/>
  <c r="G51" s="1"/>
  <c r="G50" s="1"/>
  <c r="G36" l="1"/>
  <c r="G35" s="1"/>
  <c r="G45"/>
  <c r="G44" s="1"/>
  <c r="G43" s="1"/>
  <c r="G42" s="1"/>
  <c r="G41" s="1"/>
  <c r="G103"/>
  <c r="G118"/>
  <c r="G117" s="1"/>
  <c r="G116" s="1"/>
  <c r="G91"/>
  <c r="G90" s="1"/>
  <c r="G89" s="1"/>
  <c r="G69"/>
  <c r="G27"/>
  <c r="G22" s="1"/>
  <c r="G21" s="1"/>
  <c r="G56"/>
  <c r="G88" l="1"/>
  <c r="G87" s="1"/>
  <c r="G14"/>
  <c r="G23"/>
  <c r="G13" l="1"/>
  <c r="G123" s="1"/>
</calcChain>
</file>

<file path=xl/sharedStrings.xml><?xml version="1.0" encoding="utf-8"?>
<sst xmlns="http://schemas.openxmlformats.org/spreadsheetml/2006/main" count="455" uniqueCount="149">
  <si>
    <t xml:space="preserve">                 </t>
  </si>
  <si>
    <t xml:space="preserve">   </t>
  </si>
  <si>
    <t>Ведомственная структура расходов бюджета Дубовского сельского поселения</t>
  </si>
  <si>
    <t xml:space="preserve"> </t>
  </si>
  <si>
    <t>Коды бюджетной классификации</t>
  </si>
  <si>
    <t>ВСЕГО НА ГОД</t>
  </si>
  <si>
    <t>вед. струк. расх.</t>
  </si>
  <si>
    <t>раздел</t>
  </si>
  <si>
    <t>целевая статья</t>
  </si>
  <si>
    <t>вид расхода</t>
  </si>
  <si>
    <t>Администрация Дубовского сельского поселения Биробиджанского муниципального района Еврейской автономной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</si>
  <si>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</si>
  <si>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</si>
  <si>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</si>
  <si>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</si>
  <si>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</si>
  <si>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</si>
  <si>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</si>
  <si>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</si>
  <si>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</si>
  <si>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</si>
  <si>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</si>
  <si>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</si>
  <si>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</si>
  <si>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</si>
  <si>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</si>
  <si>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03.00</t>
  </si>
  <si>
    <t>Национальная экономика</t>
  </si>
  <si>
    <t>Сельское хозяйство и рыболовство</t>
  </si>
  <si>
    <t>Жилищно-коммунальное хозяйство</t>
  </si>
  <si>
    <t>Жилищное хозяйство</t>
  </si>
  <si>
    <t>Благоустройство</t>
  </si>
  <si>
    <t xml:space="preserve">Культура, кинематография 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</si>
  <si>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</si>
  <si>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</si>
  <si>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</si>
  <si>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</si>
  <si>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</si>
  <si>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   общего характера</t>
  </si>
  <si>
    <t>Иные межбюджетные трансферты</t>
  </si>
  <si>
    <t>Расходы на выплаты персоналу казенных учреждений</t>
  </si>
  <si>
    <t>Всего расходов</t>
  </si>
  <si>
    <t>к решению Собрания депутатов</t>
  </si>
  <si>
    <t>00.00.</t>
  </si>
  <si>
    <t>01.00.</t>
  </si>
  <si>
    <t>01.02.</t>
  </si>
  <si>
    <t>01.04.</t>
  </si>
  <si>
    <t>01.13.</t>
  </si>
  <si>
    <t>02.00.</t>
  </si>
  <si>
    <t>02.03.</t>
  </si>
  <si>
    <t>03.09.</t>
  </si>
  <si>
    <t>04.05.</t>
  </si>
  <si>
    <t>04.00.</t>
  </si>
  <si>
    <t>05.00.</t>
  </si>
  <si>
    <t>05.01.</t>
  </si>
  <si>
    <t>05.03.</t>
  </si>
  <si>
    <t>08.00.</t>
  </si>
  <si>
    <t>08.01.</t>
  </si>
  <si>
    <t>10.00.</t>
  </si>
  <si>
    <t>10.01.</t>
  </si>
  <si>
    <t>14.00.</t>
  </si>
  <si>
    <t>14.03.</t>
  </si>
  <si>
    <t>.000</t>
  </si>
  <si>
    <t>.100</t>
  </si>
  <si>
    <t>.120</t>
  </si>
  <si>
    <t>.200</t>
  </si>
  <si>
    <t>.240</t>
  </si>
  <si>
    <t>.800</t>
  </si>
  <si>
    <t>.850</t>
  </si>
  <si>
    <t>.300</t>
  </si>
  <si>
    <t>.310</t>
  </si>
  <si>
    <t>.500</t>
  </si>
  <si>
    <t>.540</t>
  </si>
  <si>
    <t>.110</t>
  </si>
  <si>
    <t>04.09.</t>
  </si>
  <si>
    <t>Дорожное хозяйство (дорожные фонды)</t>
  </si>
  <si>
    <t>00.0.00.00000</t>
  </si>
  <si>
    <t>71.0.00.00000</t>
  </si>
  <si>
    <t>71.1.00.00000</t>
  </si>
  <si>
    <t>71.1.00.00110</t>
  </si>
  <si>
    <t>Расходы на выплаты по оплате труда работниковорганов местного самоуправления</t>
  </si>
  <si>
    <t>74.0.00.00000</t>
  </si>
  <si>
    <t>74.1.00.00110</t>
  </si>
  <si>
    <t xml:space="preserve">Функционирования органа 
местного самоуправления муниципального образования
</t>
  </si>
  <si>
    <t>74.1.00.00190</t>
  </si>
  <si>
    <t xml:space="preserve">Расходы на обеспечение функций 
органов местного самоуправления 
</t>
  </si>
  <si>
    <t>74.1.00.21270</t>
  </si>
  <si>
    <t>74.2.00.00000</t>
  </si>
  <si>
    <t>74.2.00.00190</t>
  </si>
  <si>
    <t>Функционирования органа 
местного самоуправления муниципального образования</t>
  </si>
  <si>
    <t>74.2.00.51180</t>
  </si>
  <si>
    <t>01.0.01.00000</t>
  </si>
  <si>
    <t>01.0.00.00000</t>
  </si>
  <si>
    <t>01.0.01.03220</t>
  </si>
  <si>
    <t xml:space="preserve">Организационно-технические мероприятия
 по обеспечению пожарной безопасности 
и предотвращения гибели людей на пожарах
</t>
  </si>
  <si>
    <t>Мероприятие «Организационно-технические мероприятия по обеспечению пожарной безопасности и предотвращения гибели людей на пожаре»</t>
  </si>
  <si>
    <t>02.0.00.00000</t>
  </si>
  <si>
    <t>02.0.01.00000</t>
  </si>
  <si>
    <t>02.0.01.03151</t>
  </si>
  <si>
    <t>Прочие мероприятия в области                                                                      развития сети  автомобильных дорог                                                                                общего пользования местного значения</t>
  </si>
  <si>
    <t>Мероприятие «Совершенствование и сохранность существующей сети автомобильных дорог общего пользования местного значения, улучшение инженерного обустройства для обеспечения безопасности дорожного движения»</t>
  </si>
  <si>
    <t>74.2.00.40834</t>
  </si>
  <si>
    <t>03.0.00.00000</t>
  </si>
  <si>
    <t>03.0.01.00000</t>
  </si>
  <si>
    <t>Освещение улиц в Дубовском сельском поселении</t>
  </si>
  <si>
    <t>04.0.00.00000</t>
  </si>
  <si>
    <t>04.0.01.00000</t>
  </si>
  <si>
    <t>04.0.02.00000</t>
  </si>
  <si>
    <t>04.0.01.21020</t>
  </si>
  <si>
    <t>04.0.02.21020</t>
  </si>
  <si>
    <t>Уплата налогов, сборов и инных платежей</t>
  </si>
  <si>
    <t>04.0.03.00000</t>
  </si>
  <si>
    <t>04.0.03.21020</t>
  </si>
  <si>
    <t>74.2.00.01000</t>
  </si>
  <si>
    <t>Пенсия за выслугу лет муниципальным служащим</t>
  </si>
  <si>
    <t>74.2.00.02210</t>
  </si>
  <si>
    <t>Выполнение органами местного 
самоуправления муниципального образования 
переданных полномочий  по осуществлению
 внешнего муниципального финансового контроля</t>
  </si>
  <si>
    <t xml:space="preserve">Межбюджетные трансферты </t>
  </si>
  <si>
    <t>Расходы на обеспечение деятельности (оказание услуг) МКУ «ПДК с.Дубовое»</t>
  </si>
  <si>
    <t>Расходы на обеспечение деятельности (оказание услуг) филиалы библиотек с.Дубовое, с.Казанка</t>
  </si>
  <si>
    <t>Имущественный взнос в некоммерческую организацию «Региональный оператор по проведению капитального ремонта многоквартирных домов в Дубовском сельском поселении»</t>
  </si>
  <si>
    <t>74.1.00.00000</t>
  </si>
  <si>
    <t>Осуществление отдельных государственных полномочий по предоставлению гражданам актов, необходимых для получения государственной поддержки личных подсобных хозяйств населения по субсидированию части затрат</t>
  </si>
  <si>
    <t>Расходы на мероприятия в сфере культуры (оказание платных услуг) МКУ «ПДК с.Дубовое»</t>
  </si>
  <si>
    <t>03.0.01.21030</t>
  </si>
  <si>
    <t>Биробиджанского муниципального района ЕАО на 2019 год</t>
  </si>
  <si>
    <t>Муниципальная программа "Развитие атомобильных дорог общего пользования местного значения Дубовского сельского поселения на 2015-2021 годы"</t>
  </si>
  <si>
    <t>Реализация отдельных мероприятий в рамках муниципальной программы «Благоустройство территории Дубовского сельского поселения на 2016-2021 годы»</t>
  </si>
  <si>
    <t xml:space="preserve">Муниципальная программа  «Культура муниципального образования «Дубовское сельское поселение» Биробиджанского муниципального района Еврейской автономной области на 2016 – 2021 годы»
</t>
  </si>
  <si>
    <t>Реализация отдельных мероприятий в рамках муниципальной программы «Культура муниципального образования «Дубовское сельское поселение» Биробиджанского муниципального района Еврейской автономной области на 2016 – 2021 годы»</t>
  </si>
  <si>
    <t>Муниципальной программы «Ликвидация чрезвычайных ситуаций, связанных с пожарами на территории муниципального образования  «Дубовское сельское поселение» Биробиджанского муниципального района Еврейской автономной области на 2016 – 2021 годы»</t>
  </si>
  <si>
    <t>Муниципальная программа «Благоустройство территории Дубовского сельского поселения на 2016-2021 годы»</t>
  </si>
  <si>
    <t>74.2.00.02100</t>
  </si>
  <si>
    <t>Культура</t>
  </si>
  <si>
    <t>Закупка товаров, работ и услуг для обеспечения государственных (муниципальных) нужд</t>
  </si>
  <si>
    <t>Обеспечение функционирования высшего должностного лица муниципального образования</t>
  </si>
  <si>
    <t xml:space="preserve">Обеспечение функционирования органа 
местного самоуправления Дубовского сельского поселения, обеспечение функционирования отдельных казенных учреждений сельского поселения
</t>
  </si>
  <si>
    <t>Обеспечение деятельности органа местного самоуправления Дубовского сельского поселения</t>
  </si>
  <si>
    <t>Непрограммные мероприятия органа местного самоуправления Дубовского сельского поселения</t>
  </si>
  <si>
    <t>.830</t>
  </si>
  <si>
    <t>Исполнение судебных актов</t>
  </si>
  <si>
    <t>Муниципальная программа "Формирование современной городской среды на территории с. Дубовое муниципального образования "Дубовское сельское поселение" Биробиджанского муниципального района Еврейской автономной области в 2019 году"</t>
  </si>
  <si>
    <t>06.0.00.00000</t>
  </si>
  <si>
    <t>06.0.F2.00000</t>
  </si>
  <si>
    <t>06.0.F2.55550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</si>
  <si>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</si>
  <si>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</si>
  <si>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 xml:space="preserve"> Приложение № 1</t>
  </si>
  <si>
    <t>от 28.06.2019 № 46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</si>
</sst>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 CYR"/>
    </font>
    <font>
      <b/>
      <sz val="10"/>
      <color indexed="8"/>
      <name val="Arial CYR"/>
    </font>
    <font>
      <b/>
      <sz val="8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rgb="FFFF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/>
    <xf numFmtId="0" fontId="12" fillId="0" borderId="0" xfId="0" applyFont="1" applyAlignment="1">
      <alignment wrapText="1"/>
    </xf>
    <xf numFmtId="0" fontId="3" fillId="0" borderId="0" xfId="0" applyFont="1" applyAlignment="1"/>
    <xf numFmtId="0" fontId="1" fillId="0" borderId="0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right"/>
    </xf>
    <xf numFmtId="16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/>
    <xf numFmtId="17" fontId="10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16" fontId="7" fillId="0" borderId="1" xfId="0" applyNumberFormat="1" applyFont="1" applyBorder="1" applyAlignment="1">
      <alignment horizontal="center"/>
    </xf>
    <xf numFmtId="17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vertical="top" wrapText="1"/>
    </xf>
    <xf numFmtId="0" fontId="3" fillId="0" borderId="0" xfId="0" applyFont="1"/>
    <xf numFmtId="0" fontId="7" fillId="0" borderId="0" xfId="0" applyFont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Border="1"/>
    <xf numFmtId="0" fontId="7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4"/>
  <sheetViews>
    <sheetView tabSelected="1" workbookViewId="0">
      <selection activeCell="E3" sqref="E3"/>
    </sheetView>
  </sheetViews>
  <sheetFormatPr defaultRowHeight="15"/>
  <cols>
    <col min="2" max="2" width="28.85546875" customWidth="1"/>
    <col min="3" max="3" width="6.7109375" customWidth="1"/>
    <col min="4" max="4" width="7.5703125" customWidth="1"/>
    <col min="5" max="5" width="12.28515625" customWidth="1"/>
    <col min="6" max="6" width="8.5703125" customWidth="1"/>
    <col min="7" max="7" width="14" customWidth="1"/>
  </cols>
  <sheetData>
    <row r="1" spans="1:8" ht="15" customHeight="1">
      <c r="A1" s="38"/>
      <c r="B1" s="38"/>
      <c r="C1" s="38"/>
      <c r="D1" s="38"/>
      <c r="E1" s="6" t="s">
        <v>147</v>
      </c>
      <c r="F1" s="6"/>
      <c r="G1" s="6"/>
      <c r="H1" s="2"/>
    </row>
    <row r="2" spans="1:8" ht="15" customHeight="1">
      <c r="A2" s="38"/>
      <c r="B2" s="38"/>
      <c r="C2" s="38"/>
      <c r="D2" s="38"/>
      <c r="E2" s="41" t="s">
        <v>42</v>
      </c>
      <c r="F2" s="41"/>
      <c r="G2" s="41"/>
      <c r="H2" s="2"/>
    </row>
    <row r="3" spans="1:8" ht="15.75">
      <c r="A3" s="38"/>
      <c r="B3" s="38"/>
      <c r="C3" s="1"/>
      <c r="D3" s="1" t="s">
        <v>0</v>
      </c>
      <c r="E3" s="6" t="s">
        <v>148</v>
      </c>
      <c r="F3" s="6"/>
      <c r="G3" s="6"/>
      <c r="H3" s="2"/>
    </row>
    <row r="4" spans="1:8">
      <c r="A4" s="38"/>
      <c r="B4" s="38"/>
      <c r="C4" s="1"/>
      <c r="D4" s="1"/>
      <c r="E4" s="1" t="s">
        <v>1</v>
      </c>
      <c r="F4" s="6"/>
      <c r="G4" s="6"/>
      <c r="H4" s="6"/>
    </row>
    <row r="5" spans="1:8" ht="15.75">
      <c r="A5" s="40" t="s">
        <v>2</v>
      </c>
      <c r="B5" s="40"/>
      <c r="C5" s="40"/>
      <c r="D5" s="40"/>
      <c r="E5" s="40"/>
      <c r="F5" s="40"/>
      <c r="G5" s="40"/>
      <c r="H5" s="2"/>
    </row>
    <row r="6" spans="1:8" ht="15.75">
      <c r="A6" s="42" t="s">
        <v>125</v>
      </c>
      <c r="B6" s="42"/>
      <c r="C6" s="42"/>
      <c r="D6" s="42"/>
      <c r="E6" s="42"/>
      <c r="F6" s="42"/>
      <c r="G6" s="42"/>
      <c r="H6" s="2"/>
    </row>
    <row r="7" spans="1:8">
      <c r="A7" s="39"/>
      <c r="B7" s="39"/>
      <c r="C7" s="4"/>
      <c r="D7" s="4"/>
      <c r="E7" s="4"/>
      <c r="F7" s="43"/>
      <c r="G7" s="43"/>
      <c r="H7" s="3"/>
    </row>
    <row r="8" spans="1:8" ht="15.75">
      <c r="A8" s="35" t="s">
        <v>3</v>
      </c>
      <c r="B8" s="35"/>
      <c r="C8" s="35" t="s">
        <v>4</v>
      </c>
      <c r="D8" s="35"/>
      <c r="E8" s="35"/>
      <c r="F8" s="35"/>
      <c r="G8" s="34" t="s">
        <v>5</v>
      </c>
      <c r="H8" s="2"/>
    </row>
    <row r="9" spans="1:8" ht="15.75">
      <c r="A9" s="35"/>
      <c r="B9" s="35"/>
      <c r="C9" s="35"/>
      <c r="D9" s="35"/>
      <c r="E9" s="35"/>
      <c r="F9" s="35"/>
      <c r="G9" s="34"/>
      <c r="H9" s="2"/>
    </row>
    <row r="10" spans="1:8" ht="34.5">
      <c r="A10" s="35"/>
      <c r="B10" s="35"/>
      <c r="C10" s="8" t="s">
        <v>6</v>
      </c>
      <c r="D10" s="8" t="s">
        <v>7</v>
      </c>
      <c r="E10" s="8" t="s">
        <v>8</v>
      </c>
      <c r="F10" s="8" t="s">
        <v>9</v>
      </c>
      <c r="G10" s="34"/>
      <c r="H10" s="2"/>
    </row>
    <row r="11" spans="1:8">
      <c r="A11" s="36">
        <v>1</v>
      </c>
      <c r="B11" s="36"/>
      <c r="C11" s="9">
        <v>2</v>
      </c>
      <c r="D11" s="9">
        <v>3</v>
      </c>
      <c r="E11" s="9">
        <v>4</v>
      </c>
      <c r="F11" s="9">
        <v>5</v>
      </c>
      <c r="G11" s="10">
        <v>7</v>
      </c>
      <c r="H11" s="3"/>
    </row>
    <row r="12" spans="1:8">
      <c r="A12" s="25"/>
      <c r="B12" s="25"/>
      <c r="C12" s="11"/>
      <c r="D12" s="11"/>
      <c r="E12" s="11"/>
      <c r="F12" s="11"/>
      <c r="G12" s="12"/>
      <c r="H12" s="3"/>
    </row>
    <row r="13" spans="1:8" ht="54.75" customHeight="1">
      <c r="A13" s="37" t="s">
        <v>10</v>
      </c>
      <c r="B13" s="37"/>
      <c r="C13" s="13">
        <v>614</v>
      </c>
      <c r="D13" s="13" t="s">
        <v>43</v>
      </c>
      <c r="E13" s="13" t="s">
        <v>76</v>
      </c>
      <c r="F13" s="13" t="s">
        <v>62</v>
      </c>
      <c r="G13" s="14">
        <f>G14+G41+G50+G56+G69+G87+G109+G116</f>
        <v>11112002.449999999</v>
      </c>
      <c r="H13" s="3"/>
    </row>
    <row r="14" spans="1:8" ht="14.25" customHeight="1">
      <c r="A14" s="28" t="s">
        <v>11</v>
      </c>
      <c r="B14" s="28"/>
      <c r="C14" s="18">
        <v>614</v>
      </c>
      <c r="D14" s="18" t="s">
        <v>44</v>
      </c>
      <c r="E14" s="18" t="s">
        <v>76</v>
      </c>
      <c r="F14" s="18" t="s">
        <v>62</v>
      </c>
      <c r="G14" s="20">
        <f>G15+G21+G35</f>
        <v>5224032.4000000004</v>
      </c>
      <c r="H14" s="3"/>
    </row>
    <row r="15" spans="1:8" ht="36" customHeight="1">
      <c r="A15" s="25" t="s">
        <v>12</v>
      </c>
      <c r="B15" s="25"/>
      <c r="C15" s="11">
        <v>614</v>
      </c>
      <c r="D15" s="15" t="s">
        <v>45</v>
      </c>
      <c r="E15" s="11" t="s">
        <v>76</v>
      </c>
      <c r="F15" s="11" t="s">
        <v>62</v>
      </c>
      <c r="G15" s="12">
        <f>G16</f>
        <v>1290752.83</v>
      </c>
      <c r="H15" s="3"/>
    </row>
    <row r="16" spans="1:8" ht="29.25" customHeight="1">
      <c r="A16" s="25" t="s">
        <v>135</v>
      </c>
      <c r="B16" s="25"/>
      <c r="C16" s="11">
        <v>614</v>
      </c>
      <c r="D16" s="15" t="s">
        <v>45</v>
      </c>
      <c r="E16" s="11" t="s">
        <v>77</v>
      </c>
      <c r="F16" s="11" t="s">
        <v>62</v>
      </c>
      <c r="G16" s="12">
        <f>G17</f>
        <v>1290752.83</v>
      </c>
      <c r="H16" s="3"/>
    </row>
    <row r="17" spans="1:8" ht="15.75" customHeight="1">
      <c r="A17" s="25" t="s">
        <v>13</v>
      </c>
      <c r="B17" s="25"/>
      <c r="C17" s="11">
        <v>614</v>
      </c>
      <c r="D17" s="15" t="s">
        <v>45</v>
      </c>
      <c r="E17" s="11" t="s">
        <v>78</v>
      </c>
      <c r="F17" s="11" t="s">
        <v>62</v>
      </c>
      <c r="G17" s="12">
        <f>G18</f>
        <v>1290752.83</v>
      </c>
      <c r="H17" s="3"/>
    </row>
    <row r="18" spans="1:8" ht="28.5" customHeight="1">
      <c r="A18" s="25" t="s">
        <v>80</v>
      </c>
      <c r="B18" s="25"/>
      <c r="C18" s="11">
        <v>614</v>
      </c>
      <c r="D18" s="15" t="s">
        <v>45</v>
      </c>
      <c r="E18" s="11" t="s">
        <v>79</v>
      </c>
      <c r="F18" s="11" t="s">
        <v>62</v>
      </c>
      <c r="G18" s="12">
        <f>G19</f>
        <v>1290752.83</v>
      </c>
      <c r="H18" s="3"/>
    </row>
    <row r="19" spans="1:8" ht="57.75" customHeight="1">
      <c r="A19" s="25" t="s">
        <v>14</v>
      </c>
      <c r="B19" s="25"/>
      <c r="C19" s="11">
        <v>614</v>
      </c>
      <c r="D19" s="15" t="s">
        <v>45</v>
      </c>
      <c r="E19" s="11" t="s">
        <v>79</v>
      </c>
      <c r="F19" s="11" t="s">
        <v>63</v>
      </c>
      <c r="G19" s="12">
        <f>G20</f>
        <v>1290752.83</v>
      </c>
      <c r="H19" s="3"/>
    </row>
    <row r="20" spans="1:8" ht="26.25" customHeight="1">
      <c r="A20" s="32" t="s">
        <v>15</v>
      </c>
      <c r="B20" s="33"/>
      <c r="C20" s="11">
        <v>614</v>
      </c>
      <c r="D20" s="15" t="s">
        <v>45</v>
      </c>
      <c r="E20" s="11" t="s">
        <v>79</v>
      </c>
      <c r="F20" s="11" t="s">
        <v>64</v>
      </c>
      <c r="G20" s="12">
        <v>1290752.83</v>
      </c>
      <c r="H20" s="3"/>
    </row>
    <row r="21" spans="1:8" ht="53.25" customHeight="1">
      <c r="A21" s="25" t="s">
        <v>16</v>
      </c>
      <c r="B21" s="25"/>
      <c r="C21" s="11">
        <v>614</v>
      </c>
      <c r="D21" s="15" t="s">
        <v>46</v>
      </c>
      <c r="E21" s="11" t="s">
        <v>76</v>
      </c>
      <c r="F21" s="11" t="s">
        <v>62</v>
      </c>
      <c r="G21" s="12">
        <f>G22</f>
        <v>3903279.57</v>
      </c>
      <c r="H21" s="3"/>
    </row>
    <row r="22" spans="1:8" ht="56.25" customHeight="1">
      <c r="A22" s="25" t="s">
        <v>136</v>
      </c>
      <c r="B22" s="25"/>
      <c r="C22" s="11">
        <v>614</v>
      </c>
      <c r="D22" s="15" t="s">
        <v>46</v>
      </c>
      <c r="E22" s="11" t="s">
        <v>81</v>
      </c>
      <c r="F22" s="11" t="s">
        <v>62</v>
      </c>
      <c r="G22" s="12">
        <f>G24+G27+G32</f>
        <v>3903279.57</v>
      </c>
      <c r="H22" s="3"/>
    </row>
    <row r="23" spans="1:8" ht="24" customHeight="1">
      <c r="A23" s="25" t="s">
        <v>137</v>
      </c>
      <c r="B23" s="25"/>
      <c r="C23" s="11">
        <v>614</v>
      </c>
      <c r="D23" s="15" t="s">
        <v>46</v>
      </c>
      <c r="E23" s="11" t="s">
        <v>121</v>
      </c>
      <c r="F23" s="11" t="s">
        <v>62</v>
      </c>
      <c r="G23" s="12">
        <f>G24+G27+G32</f>
        <v>3903279.57</v>
      </c>
      <c r="H23" s="3"/>
    </row>
    <row r="24" spans="1:8" ht="27" customHeight="1">
      <c r="A24" s="25" t="s">
        <v>80</v>
      </c>
      <c r="B24" s="25"/>
      <c r="C24" s="11">
        <v>614</v>
      </c>
      <c r="D24" s="15" t="s">
        <v>46</v>
      </c>
      <c r="E24" s="11" t="s">
        <v>82</v>
      </c>
      <c r="F24" s="11" t="s">
        <v>62</v>
      </c>
      <c r="G24" s="12">
        <f>G25</f>
        <v>3357869.57</v>
      </c>
      <c r="H24" s="3"/>
    </row>
    <row r="25" spans="1:8" ht="58.5" customHeight="1">
      <c r="A25" s="25" t="s">
        <v>14</v>
      </c>
      <c r="B25" s="25"/>
      <c r="C25" s="11">
        <v>614</v>
      </c>
      <c r="D25" s="15" t="s">
        <v>46</v>
      </c>
      <c r="E25" s="11" t="s">
        <v>82</v>
      </c>
      <c r="F25" s="11" t="s">
        <v>63</v>
      </c>
      <c r="G25" s="12">
        <f>G26</f>
        <v>3357869.57</v>
      </c>
      <c r="H25" s="3"/>
    </row>
    <row r="26" spans="1:8" ht="25.5" customHeight="1">
      <c r="A26" s="25" t="s">
        <v>15</v>
      </c>
      <c r="B26" s="25"/>
      <c r="C26" s="11">
        <v>614</v>
      </c>
      <c r="D26" s="15" t="s">
        <v>46</v>
      </c>
      <c r="E26" s="11" t="s">
        <v>82</v>
      </c>
      <c r="F26" s="11" t="s">
        <v>64</v>
      </c>
      <c r="G26" s="16">
        <v>3357869.57</v>
      </c>
      <c r="H26" s="7"/>
    </row>
    <row r="27" spans="1:8" ht="27" customHeight="1">
      <c r="A27" s="25" t="s">
        <v>85</v>
      </c>
      <c r="B27" s="25"/>
      <c r="C27" s="11">
        <v>614</v>
      </c>
      <c r="D27" s="15" t="s">
        <v>46</v>
      </c>
      <c r="E27" s="11" t="s">
        <v>84</v>
      </c>
      <c r="F27" s="11" t="s">
        <v>62</v>
      </c>
      <c r="G27" s="12">
        <f>G28+G30</f>
        <v>544410</v>
      </c>
      <c r="H27" s="3"/>
    </row>
    <row r="28" spans="1:8" ht="24.75" customHeight="1">
      <c r="A28" s="25" t="s">
        <v>134</v>
      </c>
      <c r="B28" s="25"/>
      <c r="C28" s="11">
        <v>614</v>
      </c>
      <c r="D28" s="15" t="s">
        <v>46</v>
      </c>
      <c r="E28" s="11" t="s">
        <v>84</v>
      </c>
      <c r="F28" s="11" t="s">
        <v>65</v>
      </c>
      <c r="G28" s="12">
        <f>G29</f>
        <v>531410</v>
      </c>
      <c r="H28" s="3"/>
    </row>
    <row r="29" spans="1:8" ht="39" customHeight="1">
      <c r="A29" s="25" t="s">
        <v>18</v>
      </c>
      <c r="B29" s="25"/>
      <c r="C29" s="11">
        <v>614</v>
      </c>
      <c r="D29" s="15" t="s">
        <v>46</v>
      </c>
      <c r="E29" s="11" t="s">
        <v>84</v>
      </c>
      <c r="F29" s="11" t="s">
        <v>66</v>
      </c>
      <c r="G29" s="12">
        <v>531410</v>
      </c>
      <c r="H29" s="3"/>
    </row>
    <row r="30" spans="1:8" ht="13.5" customHeight="1">
      <c r="A30" s="25" t="s">
        <v>19</v>
      </c>
      <c r="B30" s="25"/>
      <c r="C30" s="11">
        <v>614</v>
      </c>
      <c r="D30" s="15" t="s">
        <v>46</v>
      </c>
      <c r="E30" s="11" t="s">
        <v>84</v>
      </c>
      <c r="F30" s="11" t="s">
        <v>67</v>
      </c>
      <c r="G30" s="12">
        <f>G31</f>
        <v>13000</v>
      </c>
      <c r="H30" s="3"/>
    </row>
    <row r="31" spans="1:8" ht="14.25" customHeight="1">
      <c r="A31" s="25" t="s">
        <v>20</v>
      </c>
      <c r="B31" s="25"/>
      <c r="C31" s="11">
        <v>614</v>
      </c>
      <c r="D31" s="15" t="s">
        <v>46</v>
      </c>
      <c r="E31" s="11" t="s">
        <v>84</v>
      </c>
      <c r="F31" s="11" t="s">
        <v>68</v>
      </c>
      <c r="G31" s="12">
        <v>13000</v>
      </c>
      <c r="H31" s="3"/>
    </row>
    <row r="32" spans="1:8" ht="46.5" customHeight="1">
      <c r="A32" s="25" t="s">
        <v>17</v>
      </c>
      <c r="B32" s="25"/>
      <c r="C32" s="11">
        <v>614</v>
      </c>
      <c r="D32" s="15" t="s">
        <v>46</v>
      </c>
      <c r="E32" s="11" t="s">
        <v>86</v>
      </c>
      <c r="F32" s="11" t="s">
        <v>62</v>
      </c>
      <c r="G32" s="12">
        <f>G33</f>
        <v>1000</v>
      </c>
      <c r="H32" s="3"/>
    </row>
    <row r="33" spans="1:8" ht="27" customHeight="1">
      <c r="A33" s="25" t="s">
        <v>134</v>
      </c>
      <c r="B33" s="25"/>
      <c r="C33" s="11">
        <v>614</v>
      </c>
      <c r="D33" s="15" t="s">
        <v>46</v>
      </c>
      <c r="E33" s="11" t="s">
        <v>86</v>
      </c>
      <c r="F33" s="11" t="s">
        <v>65</v>
      </c>
      <c r="G33" s="12">
        <f>G34</f>
        <v>1000</v>
      </c>
      <c r="H33" s="3"/>
    </row>
    <row r="34" spans="1:8" ht="34.5" customHeight="1">
      <c r="A34" s="25" t="s">
        <v>18</v>
      </c>
      <c r="B34" s="25"/>
      <c r="C34" s="11">
        <v>614</v>
      </c>
      <c r="D34" s="15" t="s">
        <v>46</v>
      </c>
      <c r="E34" s="11" t="s">
        <v>86</v>
      </c>
      <c r="F34" s="11" t="s">
        <v>66</v>
      </c>
      <c r="G34" s="12">
        <v>1000</v>
      </c>
      <c r="H34" s="3"/>
    </row>
    <row r="35" spans="1:8" ht="14.25" customHeight="1">
      <c r="A35" s="28" t="s">
        <v>21</v>
      </c>
      <c r="B35" s="28"/>
      <c r="C35" s="18">
        <v>614</v>
      </c>
      <c r="D35" s="22" t="s">
        <v>47</v>
      </c>
      <c r="E35" s="18" t="s">
        <v>76</v>
      </c>
      <c r="F35" s="18" t="s">
        <v>62</v>
      </c>
      <c r="G35" s="20">
        <f>G36</f>
        <v>30000</v>
      </c>
      <c r="H35" s="3"/>
    </row>
    <row r="36" spans="1:8" ht="35.25" customHeight="1">
      <c r="A36" s="25" t="s">
        <v>89</v>
      </c>
      <c r="B36" s="25"/>
      <c r="C36" s="11">
        <v>614</v>
      </c>
      <c r="D36" s="17" t="s">
        <v>47</v>
      </c>
      <c r="E36" s="11" t="s">
        <v>81</v>
      </c>
      <c r="F36" s="11" t="s">
        <v>62</v>
      </c>
      <c r="G36" s="12">
        <f>G37</f>
        <v>30000</v>
      </c>
      <c r="H36" s="3"/>
    </row>
    <row r="37" spans="1:8" ht="24.75" customHeight="1">
      <c r="A37" s="25" t="s">
        <v>138</v>
      </c>
      <c r="B37" s="25"/>
      <c r="C37" s="11">
        <v>614</v>
      </c>
      <c r="D37" s="17" t="s">
        <v>47</v>
      </c>
      <c r="E37" s="11" t="s">
        <v>87</v>
      </c>
      <c r="F37" s="11" t="s">
        <v>62</v>
      </c>
      <c r="G37" s="12">
        <f>G38</f>
        <v>30000</v>
      </c>
      <c r="H37" s="3"/>
    </row>
    <row r="38" spans="1:8" ht="33.75" customHeight="1">
      <c r="A38" s="25" t="s">
        <v>85</v>
      </c>
      <c r="B38" s="25"/>
      <c r="C38" s="11">
        <v>614</v>
      </c>
      <c r="D38" s="17" t="s">
        <v>47</v>
      </c>
      <c r="E38" s="11" t="s">
        <v>88</v>
      </c>
      <c r="F38" s="11" t="s">
        <v>62</v>
      </c>
      <c r="G38" s="12">
        <f>G39</f>
        <v>30000</v>
      </c>
      <c r="H38" s="3"/>
    </row>
    <row r="39" spans="1:8" ht="24.75" customHeight="1">
      <c r="A39" s="25" t="s">
        <v>134</v>
      </c>
      <c r="B39" s="25"/>
      <c r="C39" s="11">
        <v>614</v>
      </c>
      <c r="D39" s="17" t="s">
        <v>47</v>
      </c>
      <c r="E39" s="11" t="s">
        <v>88</v>
      </c>
      <c r="F39" s="11" t="s">
        <v>65</v>
      </c>
      <c r="G39" s="12">
        <f>G40</f>
        <v>30000</v>
      </c>
      <c r="H39" s="3"/>
    </row>
    <row r="40" spans="1:8" ht="36.75" customHeight="1">
      <c r="A40" s="25" t="s">
        <v>18</v>
      </c>
      <c r="B40" s="25"/>
      <c r="C40" s="11">
        <v>614</v>
      </c>
      <c r="D40" s="17" t="s">
        <v>47</v>
      </c>
      <c r="E40" s="11" t="s">
        <v>88</v>
      </c>
      <c r="F40" s="11" t="s">
        <v>66</v>
      </c>
      <c r="G40" s="12">
        <v>30000</v>
      </c>
      <c r="H40" s="3"/>
    </row>
    <row r="41" spans="1:8" ht="17.25" customHeight="1">
      <c r="A41" s="28" t="s">
        <v>22</v>
      </c>
      <c r="B41" s="28"/>
      <c r="C41" s="18">
        <v>614</v>
      </c>
      <c r="D41" s="18" t="s">
        <v>48</v>
      </c>
      <c r="E41" s="18" t="s">
        <v>76</v>
      </c>
      <c r="F41" s="18" t="s">
        <v>62</v>
      </c>
      <c r="G41" s="20">
        <f t="shared" ref="G41:G46" si="0">G42</f>
        <v>116100</v>
      </c>
      <c r="H41" s="3"/>
    </row>
    <row r="42" spans="1:8" ht="16.5" customHeight="1">
      <c r="A42" s="25" t="s">
        <v>23</v>
      </c>
      <c r="B42" s="25"/>
      <c r="C42" s="11">
        <v>614</v>
      </c>
      <c r="D42" s="15" t="s">
        <v>49</v>
      </c>
      <c r="E42" s="11" t="s">
        <v>76</v>
      </c>
      <c r="F42" s="11" t="s">
        <v>62</v>
      </c>
      <c r="G42" s="12">
        <f t="shared" si="0"/>
        <v>116100</v>
      </c>
      <c r="H42" s="3"/>
    </row>
    <row r="43" spans="1:8" ht="36.75" customHeight="1">
      <c r="A43" s="25" t="s">
        <v>83</v>
      </c>
      <c r="B43" s="25"/>
      <c r="C43" s="11">
        <v>614</v>
      </c>
      <c r="D43" s="15" t="s">
        <v>49</v>
      </c>
      <c r="E43" s="11" t="s">
        <v>81</v>
      </c>
      <c r="F43" s="11" t="s">
        <v>62</v>
      </c>
      <c r="G43" s="12">
        <f t="shared" si="0"/>
        <v>116100</v>
      </c>
      <c r="H43" s="3"/>
    </row>
    <row r="44" spans="1:8" ht="29.25" customHeight="1">
      <c r="A44" s="25" t="s">
        <v>138</v>
      </c>
      <c r="B44" s="25"/>
      <c r="C44" s="11">
        <v>614</v>
      </c>
      <c r="D44" s="15" t="s">
        <v>49</v>
      </c>
      <c r="E44" s="11" t="s">
        <v>87</v>
      </c>
      <c r="F44" s="11" t="s">
        <v>62</v>
      </c>
      <c r="G44" s="12">
        <f t="shared" si="0"/>
        <v>116100</v>
      </c>
      <c r="H44" s="3"/>
    </row>
    <row r="45" spans="1:8" ht="36.75" customHeight="1">
      <c r="A45" s="32" t="s">
        <v>24</v>
      </c>
      <c r="B45" s="33"/>
      <c r="C45" s="11">
        <v>614</v>
      </c>
      <c r="D45" s="15" t="s">
        <v>49</v>
      </c>
      <c r="E45" s="11" t="s">
        <v>90</v>
      </c>
      <c r="F45" s="11" t="s">
        <v>62</v>
      </c>
      <c r="G45" s="12">
        <f>G46+G48</f>
        <v>116100</v>
      </c>
      <c r="H45" s="3"/>
    </row>
    <row r="46" spans="1:8" ht="59.25" customHeight="1">
      <c r="A46" s="25" t="s">
        <v>14</v>
      </c>
      <c r="B46" s="25"/>
      <c r="C46" s="11">
        <v>614</v>
      </c>
      <c r="D46" s="15" t="s">
        <v>49</v>
      </c>
      <c r="E46" s="11" t="s">
        <v>90</v>
      </c>
      <c r="F46" s="11" t="s">
        <v>63</v>
      </c>
      <c r="G46" s="12">
        <f t="shared" si="0"/>
        <v>68320.63</v>
      </c>
      <c r="H46" s="3"/>
    </row>
    <row r="47" spans="1:8" ht="32.25" customHeight="1">
      <c r="A47" s="32" t="s">
        <v>15</v>
      </c>
      <c r="B47" s="33"/>
      <c r="C47" s="11">
        <v>614</v>
      </c>
      <c r="D47" s="15" t="s">
        <v>49</v>
      </c>
      <c r="E47" s="11" t="s">
        <v>90</v>
      </c>
      <c r="F47" s="11" t="s">
        <v>64</v>
      </c>
      <c r="G47" s="12">
        <v>68320.63</v>
      </c>
      <c r="H47" s="3"/>
    </row>
    <row r="48" spans="1:8" ht="32.25" customHeight="1">
      <c r="A48" s="25" t="s">
        <v>134</v>
      </c>
      <c r="B48" s="25"/>
      <c r="C48" s="11">
        <v>614</v>
      </c>
      <c r="D48" s="15" t="s">
        <v>49</v>
      </c>
      <c r="E48" s="11" t="s">
        <v>90</v>
      </c>
      <c r="F48" s="11" t="s">
        <v>65</v>
      </c>
      <c r="G48" s="12">
        <f>G49</f>
        <v>47779.37</v>
      </c>
      <c r="H48" s="3"/>
    </row>
    <row r="49" spans="1:8" ht="34.5" customHeight="1">
      <c r="A49" s="25" t="s">
        <v>18</v>
      </c>
      <c r="B49" s="25"/>
      <c r="C49" s="11">
        <v>614</v>
      </c>
      <c r="D49" s="15" t="s">
        <v>49</v>
      </c>
      <c r="E49" s="11" t="s">
        <v>90</v>
      </c>
      <c r="F49" s="11" t="s">
        <v>66</v>
      </c>
      <c r="G49" s="12">
        <v>47779.37</v>
      </c>
      <c r="H49" s="3"/>
    </row>
    <row r="50" spans="1:8" ht="25.5" customHeight="1">
      <c r="A50" s="28" t="s">
        <v>25</v>
      </c>
      <c r="B50" s="28"/>
      <c r="C50" s="18">
        <v>614</v>
      </c>
      <c r="D50" s="18" t="s">
        <v>26</v>
      </c>
      <c r="E50" s="18" t="s">
        <v>76</v>
      </c>
      <c r="F50" s="18" t="s">
        <v>62</v>
      </c>
      <c r="G50" s="20">
        <f>G51</f>
        <v>70686.58</v>
      </c>
      <c r="H50" s="3"/>
    </row>
    <row r="51" spans="1:8" ht="81" customHeight="1">
      <c r="A51" s="25" t="s">
        <v>130</v>
      </c>
      <c r="B51" s="25"/>
      <c r="C51" s="11">
        <v>614</v>
      </c>
      <c r="D51" s="15" t="s">
        <v>50</v>
      </c>
      <c r="E51" s="11" t="s">
        <v>92</v>
      </c>
      <c r="F51" s="11" t="s">
        <v>62</v>
      </c>
      <c r="G51" s="12">
        <f>G52</f>
        <v>70686.58</v>
      </c>
      <c r="H51" s="3"/>
    </row>
    <row r="52" spans="1:8" ht="48.75" customHeight="1">
      <c r="A52" s="25" t="s">
        <v>95</v>
      </c>
      <c r="B52" s="25"/>
      <c r="C52" s="11">
        <v>614</v>
      </c>
      <c r="D52" s="15" t="s">
        <v>50</v>
      </c>
      <c r="E52" s="11" t="s">
        <v>91</v>
      </c>
      <c r="F52" s="11" t="s">
        <v>62</v>
      </c>
      <c r="G52" s="12">
        <f>G53</f>
        <v>70686.58</v>
      </c>
      <c r="H52" s="3"/>
    </row>
    <row r="53" spans="1:8" ht="37.5" customHeight="1">
      <c r="A53" s="25" t="s">
        <v>94</v>
      </c>
      <c r="B53" s="25"/>
      <c r="C53" s="11">
        <v>614</v>
      </c>
      <c r="D53" s="15" t="s">
        <v>50</v>
      </c>
      <c r="E53" s="11" t="s">
        <v>93</v>
      </c>
      <c r="F53" s="11" t="s">
        <v>62</v>
      </c>
      <c r="G53" s="12">
        <f>G54</f>
        <v>70686.58</v>
      </c>
      <c r="H53" s="3"/>
    </row>
    <row r="54" spans="1:8" ht="23.25" customHeight="1">
      <c r="A54" s="25" t="s">
        <v>134</v>
      </c>
      <c r="B54" s="25"/>
      <c r="C54" s="11">
        <v>614</v>
      </c>
      <c r="D54" s="15" t="s">
        <v>50</v>
      </c>
      <c r="E54" s="11" t="s">
        <v>93</v>
      </c>
      <c r="F54" s="11" t="s">
        <v>65</v>
      </c>
      <c r="G54" s="12">
        <f>G55</f>
        <v>70686.58</v>
      </c>
      <c r="H54" s="3"/>
    </row>
    <row r="55" spans="1:8" ht="35.25" customHeight="1">
      <c r="A55" s="25" t="s">
        <v>18</v>
      </c>
      <c r="B55" s="25"/>
      <c r="C55" s="11">
        <v>614</v>
      </c>
      <c r="D55" s="15" t="s">
        <v>50</v>
      </c>
      <c r="E55" s="11" t="s">
        <v>93</v>
      </c>
      <c r="F55" s="11" t="s">
        <v>66</v>
      </c>
      <c r="G55" s="12">
        <v>70686.58</v>
      </c>
      <c r="H55" s="3"/>
    </row>
    <row r="56" spans="1:8" ht="13.5" customHeight="1">
      <c r="A56" s="28" t="s">
        <v>27</v>
      </c>
      <c r="B56" s="28"/>
      <c r="C56" s="18">
        <v>614</v>
      </c>
      <c r="D56" s="18" t="s">
        <v>52</v>
      </c>
      <c r="E56" s="18" t="s">
        <v>76</v>
      </c>
      <c r="F56" s="18" t="s">
        <v>62</v>
      </c>
      <c r="G56" s="20">
        <f>G57+G63</f>
        <v>319536.84999999998</v>
      </c>
      <c r="H56" s="3"/>
    </row>
    <row r="57" spans="1:8" ht="12.75" customHeight="1">
      <c r="A57" s="25" t="s">
        <v>28</v>
      </c>
      <c r="B57" s="25"/>
      <c r="C57" s="11">
        <v>614</v>
      </c>
      <c r="D57" s="15" t="s">
        <v>51</v>
      </c>
      <c r="E57" s="11" t="s">
        <v>76</v>
      </c>
      <c r="F57" s="11" t="s">
        <v>62</v>
      </c>
      <c r="G57" s="12">
        <f>G58</f>
        <v>5900</v>
      </c>
      <c r="H57" s="3"/>
    </row>
    <row r="58" spans="1:8" ht="36.75" customHeight="1">
      <c r="A58" s="25" t="s">
        <v>83</v>
      </c>
      <c r="B58" s="25"/>
      <c r="C58" s="11">
        <v>614</v>
      </c>
      <c r="D58" s="15" t="s">
        <v>51</v>
      </c>
      <c r="E58" s="11" t="s">
        <v>81</v>
      </c>
      <c r="F58" s="11" t="s">
        <v>62</v>
      </c>
      <c r="G58" s="12">
        <f>G59</f>
        <v>5900</v>
      </c>
      <c r="H58" s="3"/>
    </row>
    <row r="59" spans="1:8" ht="26.25" customHeight="1">
      <c r="A59" s="25" t="s">
        <v>138</v>
      </c>
      <c r="B59" s="25"/>
      <c r="C59" s="11">
        <v>614</v>
      </c>
      <c r="D59" s="15" t="s">
        <v>51</v>
      </c>
      <c r="E59" s="11" t="s">
        <v>87</v>
      </c>
      <c r="F59" s="11" t="s">
        <v>62</v>
      </c>
      <c r="G59" s="12">
        <f>G60</f>
        <v>5900</v>
      </c>
      <c r="H59" s="3"/>
    </row>
    <row r="60" spans="1:8" ht="71.25" customHeight="1">
      <c r="A60" s="25" t="s">
        <v>122</v>
      </c>
      <c r="B60" s="25"/>
      <c r="C60" s="11">
        <v>614</v>
      </c>
      <c r="D60" s="15" t="s">
        <v>51</v>
      </c>
      <c r="E60" s="11" t="s">
        <v>132</v>
      </c>
      <c r="F60" s="11" t="s">
        <v>62</v>
      </c>
      <c r="G60" s="12">
        <f>G61</f>
        <v>5900</v>
      </c>
      <c r="H60" s="3"/>
    </row>
    <row r="61" spans="1:8" ht="26.25" customHeight="1">
      <c r="A61" s="25" t="s">
        <v>134</v>
      </c>
      <c r="B61" s="25"/>
      <c r="C61" s="11">
        <v>614</v>
      </c>
      <c r="D61" s="15" t="s">
        <v>51</v>
      </c>
      <c r="E61" s="11" t="s">
        <v>132</v>
      </c>
      <c r="F61" s="11" t="s">
        <v>65</v>
      </c>
      <c r="G61" s="12">
        <f>G62</f>
        <v>5900</v>
      </c>
      <c r="H61" s="3"/>
    </row>
    <row r="62" spans="1:8" ht="37.5" customHeight="1">
      <c r="A62" s="25" t="s">
        <v>18</v>
      </c>
      <c r="B62" s="25"/>
      <c r="C62" s="11">
        <v>614</v>
      </c>
      <c r="D62" s="15" t="s">
        <v>51</v>
      </c>
      <c r="E62" s="11" t="s">
        <v>132</v>
      </c>
      <c r="F62" s="11" t="s">
        <v>66</v>
      </c>
      <c r="G62" s="12">
        <v>5900</v>
      </c>
      <c r="H62" s="3"/>
    </row>
    <row r="63" spans="1:8" ht="17.25" customHeight="1">
      <c r="A63" s="44" t="s">
        <v>75</v>
      </c>
      <c r="B63" s="27"/>
      <c r="C63" s="18">
        <v>614</v>
      </c>
      <c r="D63" s="21" t="s">
        <v>74</v>
      </c>
      <c r="E63" s="18" t="s">
        <v>76</v>
      </c>
      <c r="F63" s="18" t="s">
        <v>62</v>
      </c>
      <c r="G63" s="20">
        <f>G64</f>
        <v>313636.84999999998</v>
      </c>
      <c r="H63" s="3"/>
    </row>
    <row r="64" spans="1:8" ht="47.25" customHeight="1">
      <c r="A64" s="26" t="s">
        <v>126</v>
      </c>
      <c r="B64" s="27"/>
      <c r="C64" s="11">
        <v>614</v>
      </c>
      <c r="D64" s="15" t="s">
        <v>74</v>
      </c>
      <c r="E64" s="11" t="s">
        <v>96</v>
      </c>
      <c r="F64" s="11" t="s">
        <v>62</v>
      </c>
      <c r="G64" s="12">
        <f>G65</f>
        <v>313636.84999999998</v>
      </c>
      <c r="H64" s="3"/>
    </row>
    <row r="65" spans="1:8" ht="61.5" customHeight="1">
      <c r="A65" s="26" t="s">
        <v>100</v>
      </c>
      <c r="B65" s="27"/>
      <c r="C65" s="11">
        <v>614</v>
      </c>
      <c r="D65" s="15" t="s">
        <v>74</v>
      </c>
      <c r="E65" s="11" t="s">
        <v>97</v>
      </c>
      <c r="F65" s="11" t="s">
        <v>62</v>
      </c>
      <c r="G65" s="12">
        <f>G66</f>
        <v>313636.84999999998</v>
      </c>
      <c r="H65" s="3"/>
    </row>
    <row r="66" spans="1:8" ht="39" customHeight="1">
      <c r="A66" s="25" t="s">
        <v>99</v>
      </c>
      <c r="B66" s="25"/>
      <c r="C66" s="11">
        <v>614</v>
      </c>
      <c r="D66" s="15" t="s">
        <v>74</v>
      </c>
      <c r="E66" s="11" t="s">
        <v>98</v>
      </c>
      <c r="F66" s="11" t="s">
        <v>62</v>
      </c>
      <c r="G66" s="12">
        <f>G67</f>
        <v>313636.84999999998</v>
      </c>
      <c r="H66" s="3"/>
    </row>
    <row r="67" spans="1:8" ht="24.75" customHeight="1">
      <c r="A67" s="25" t="s">
        <v>134</v>
      </c>
      <c r="B67" s="25"/>
      <c r="C67" s="11">
        <v>614</v>
      </c>
      <c r="D67" s="15" t="s">
        <v>74</v>
      </c>
      <c r="E67" s="11" t="s">
        <v>98</v>
      </c>
      <c r="F67" s="11" t="s">
        <v>65</v>
      </c>
      <c r="G67" s="12">
        <f>G68</f>
        <v>313636.84999999998</v>
      </c>
      <c r="H67" s="3"/>
    </row>
    <row r="68" spans="1:8" ht="35.25" customHeight="1">
      <c r="A68" s="25" t="s">
        <v>18</v>
      </c>
      <c r="B68" s="25"/>
      <c r="C68" s="11">
        <v>614</v>
      </c>
      <c r="D68" s="15" t="s">
        <v>74</v>
      </c>
      <c r="E68" s="11" t="s">
        <v>98</v>
      </c>
      <c r="F68" s="11" t="s">
        <v>66</v>
      </c>
      <c r="G68" s="12">
        <v>313636.84999999998</v>
      </c>
      <c r="H68" s="3"/>
    </row>
    <row r="69" spans="1:8" ht="15" customHeight="1">
      <c r="A69" s="28" t="s">
        <v>29</v>
      </c>
      <c r="B69" s="28"/>
      <c r="C69" s="18">
        <v>614</v>
      </c>
      <c r="D69" s="18" t="s">
        <v>53</v>
      </c>
      <c r="E69" s="18" t="s">
        <v>76</v>
      </c>
      <c r="F69" s="18" t="s">
        <v>62</v>
      </c>
      <c r="G69" s="20">
        <f>G70+G76</f>
        <v>652866</v>
      </c>
      <c r="H69" s="3"/>
    </row>
    <row r="70" spans="1:8" ht="15.75" customHeight="1">
      <c r="A70" s="25" t="s">
        <v>30</v>
      </c>
      <c r="B70" s="25"/>
      <c r="C70" s="11">
        <v>614</v>
      </c>
      <c r="D70" s="15" t="s">
        <v>54</v>
      </c>
      <c r="E70" s="11" t="s">
        <v>76</v>
      </c>
      <c r="F70" s="11" t="s">
        <v>62</v>
      </c>
      <c r="G70" s="12">
        <f>G71</f>
        <v>97000</v>
      </c>
      <c r="H70" s="3"/>
    </row>
    <row r="71" spans="1:8" ht="36.75" customHeight="1">
      <c r="A71" s="25" t="s">
        <v>83</v>
      </c>
      <c r="B71" s="25"/>
      <c r="C71" s="11">
        <v>614</v>
      </c>
      <c r="D71" s="15" t="s">
        <v>54</v>
      </c>
      <c r="E71" s="11" t="s">
        <v>81</v>
      </c>
      <c r="F71" s="11" t="s">
        <v>62</v>
      </c>
      <c r="G71" s="12">
        <f>G72</f>
        <v>97000</v>
      </c>
      <c r="H71" s="3"/>
    </row>
    <row r="72" spans="1:8" ht="26.25" customHeight="1">
      <c r="A72" s="25" t="s">
        <v>138</v>
      </c>
      <c r="B72" s="25"/>
      <c r="C72" s="11">
        <v>614</v>
      </c>
      <c r="D72" s="15" t="s">
        <v>54</v>
      </c>
      <c r="E72" s="11" t="s">
        <v>87</v>
      </c>
      <c r="F72" s="11" t="s">
        <v>62</v>
      </c>
      <c r="G72" s="12">
        <f>G73</f>
        <v>97000</v>
      </c>
      <c r="H72" s="3"/>
    </row>
    <row r="73" spans="1:8" ht="59.25" customHeight="1">
      <c r="A73" s="25" t="s">
        <v>120</v>
      </c>
      <c r="B73" s="25"/>
      <c r="C73" s="11">
        <v>614</v>
      </c>
      <c r="D73" s="15" t="s">
        <v>54</v>
      </c>
      <c r="E73" s="11" t="s">
        <v>101</v>
      </c>
      <c r="F73" s="11" t="s">
        <v>62</v>
      </c>
      <c r="G73" s="12">
        <f>G74</f>
        <v>97000</v>
      </c>
      <c r="H73" s="3"/>
    </row>
    <row r="74" spans="1:8" ht="24.75" customHeight="1">
      <c r="A74" s="25" t="s">
        <v>134</v>
      </c>
      <c r="B74" s="25"/>
      <c r="C74" s="11">
        <v>614</v>
      </c>
      <c r="D74" s="15" t="s">
        <v>54</v>
      </c>
      <c r="E74" s="11" t="s">
        <v>101</v>
      </c>
      <c r="F74" s="11" t="s">
        <v>65</v>
      </c>
      <c r="G74" s="12">
        <f>G75</f>
        <v>97000</v>
      </c>
      <c r="H74" s="3"/>
    </row>
    <row r="75" spans="1:8" ht="37.5" customHeight="1">
      <c r="A75" s="25" t="s">
        <v>18</v>
      </c>
      <c r="B75" s="25"/>
      <c r="C75" s="11">
        <v>614</v>
      </c>
      <c r="D75" s="15" t="s">
        <v>54</v>
      </c>
      <c r="E75" s="11" t="s">
        <v>101</v>
      </c>
      <c r="F75" s="11" t="s">
        <v>66</v>
      </c>
      <c r="G75" s="12">
        <v>97000</v>
      </c>
      <c r="H75" s="3"/>
    </row>
    <row r="76" spans="1:8" ht="15" customHeight="1">
      <c r="A76" s="28" t="s">
        <v>31</v>
      </c>
      <c r="B76" s="28"/>
      <c r="C76" s="18">
        <v>614</v>
      </c>
      <c r="D76" s="21" t="s">
        <v>55</v>
      </c>
      <c r="E76" s="18" t="s">
        <v>76</v>
      </c>
      <c r="F76" s="18" t="s">
        <v>62</v>
      </c>
      <c r="G76" s="20">
        <f>G77+G82</f>
        <v>555866</v>
      </c>
      <c r="H76" s="3"/>
    </row>
    <row r="77" spans="1:8" ht="35.25" customHeight="1">
      <c r="A77" s="25" t="s">
        <v>131</v>
      </c>
      <c r="B77" s="25"/>
      <c r="C77" s="11">
        <v>614</v>
      </c>
      <c r="D77" s="15" t="s">
        <v>55</v>
      </c>
      <c r="E77" s="11" t="s">
        <v>102</v>
      </c>
      <c r="F77" s="11" t="s">
        <v>62</v>
      </c>
      <c r="G77" s="12">
        <f>G78</f>
        <v>20000</v>
      </c>
      <c r="H77" s="3"/>
    </row>
    <row r="78" spans="1:8" ht="24" customHeight="1">
      <c r="A78" s="25" t="s">
        <v>104</v>
      </c>
      <c r="B78" s="25"/>
      <c r="C78" s="11">
        <v>614</v>
      </c>
      <c r="D78" s="15" t="s">
        <v>55</v>
      </c>
      <c r="E78" s="11" t="s">
        <v>103</v>
      </c>
      <c r="F78" s="11" t="s">
        <v>62</v>
      </c>
      <c r="G78" s="12">
        <f>G79</f>
        <v>20000</v>
      </c>
      <c r="H78" s="3"/>
    </row>
    <row r="79" spans="1:8" ht="46.5" customHeight="1">
      <c r="A79" s="30" t="s">
        <v>127</v>
      </c>
      <c r="B79" s="31"/>
      <c r="C79" s="11">
        <v>614</v>
      </c>
      <c r="D79" s="15" t="s">
        <v>55</v>
      </c>
      <c r="E79" s="11" t="s">
        <v>124</v>
      </c>
      <c r="F79" s="11" t="s">
        <v>62</v>
      </c>
      <c r="G79" s="12">
        <f>G80</f>
        <v>20000</v>
      </c>
      <c r="H79" s="3"/>
    </row>
    <row r="80" spans="1:8" ht="24" customHeight="1">
      <c r="A80" s="25" t="s">
        <v>134</v>
      </c>
      <c r="B80" s="25"/>
      <c r="C80" s="11">
        <v>614</v>
      </c>
      <c r="D80" s="15" t="s">
        <v>55</v>
      </c>
      <c r="E80" s="11" t="s">
        <v>124</v>
      </c>
      <c r="F80" s="11" t="s">
        <v>65</v>
      </c>
      <c r="G80" s="12">
        <f>G81</f>
        <v>20000</v>
      </c>
      <c r="H80" s="3"/>
    </row>
    <row r="81" spans="1:8" ht="38.25" customHeight="1">
      <c r="A81" s="25" t="s">
        <v>18</v>
      </c>
      <c r="B81" s="25"/>
      <c r="C81" s="11">
        <v>614</v>
      </c>
      <c r="D81" s="15" t="s">
        <v>55</v>
      </c>
      <c r="E81" s="11" t="s">
        <v>124</v>
      </c>
      <c r="F81" s="11" t="s">
        <v>66</v>
      </c>
      <c r="G81" s="12">
        <v>20000</v>
      </c>
      <c r="H81" s="3"/>
    </row>
    <row r="82" spans="1:8" ht="71.25" customHeight="1">
      <c r="A82" s="26" t="s">
        <v>141</v>
      </c>
      <c r="B82" s="27"/>
      <c r="C82" s="11">
        <v>614</v>
      </c>
      <c r="D82" s="15" t="s">
        <v>55</v>
      </c>
      <c r="E82" s="11" t="s">
        <v>142</v>
      </c>
      <c r="F82" s="11" t="s">
        <v>62</v>
      </c>
      <c r="G82" s="12">
        <f>G83</f>
        <v>535866</v>
      </c>
      <c r="H82" s="3"/>
    </row>
    <row r="83" spans="1:8" ht="24.75" customHeight="1">
      <c r="A83" s="26" t="s">
        <v>145</v>
      </c>
      <c r="B83" s="27"/>
      <c r="C83" s="11">
        <v>614</v>
      </c>
      <c r="D83" s="15" t="s">
        <v>55</v>
      </c>
      <c r="E83" s="11" t="s">
        <v>143</v>
      </c>
      <c r="F83" s="11" t="s">
        <v>62</v>
      </c>
      <c r="G83" s="12">
        <f>G84</f>
        <v>535866</v>
      </c>
      <c r="H83" s="3"/>
    </row>
    <row r="84" spans="1:8" ht="26.25" customHeight="1">
      <c r="A84" s="26" t="s">
        <v>146</v>
      </c>
      <c r="B84" s="27"/>
      <c r="C84" s="11">
        <v>614</v>
      </c>
      <c r="D84" s="15" t="s">
        <v>55</v>
      </c>
      <c r="E84" s="11" t="s">
        <v>144</v>
      </c>
      <c r="F84" s="11" t="s">
        <v>62</v>
      </c>
      <c r="G84" s="12">
        <f>G85</f>
        <v>535866</v>
      </c>
      <c r="H84" s="3"/>
    </row>
    <row r="85" spans="1:8" ht="27" customHeight="1">
      <c r="A85" s="25" t="s">
        <v>134</v>
      </c>
      <c r="B85" s="25"/>
      <c r="C85" s="11">
        <v>614</v>
      </c>
      <c r="D85" s="15" t="s">
        <v>55</v>
      </c>
      <c r="E85" s="11" t="s">
        <v>144</v>
      </c>
      <c r="F85" s="11" t="s">
        <v>65</v>
      </c>
      <c r="G85" s="12">
        <f>G86</f>
        <v>535866</v>
      </c>
      <c r="H85" s="3"/>
    </row>
    <row r="86" spans="1:8" ht="38.25" customHeight="1">
      <c r="A86" s="25" t="s">
        <v>18</v>
      </c>
      <c r="B86" s="25"/>
      <c r="C86" s="11">
        <v>614</v>
      </c>
      <c r="D86" s="15" t="s">
        <v>55</v>
      </c>
      <c r="E86" s="11" t="s">
        <v>144</v>
      </c>
      <c r="F86" s="11" t="s">
        <v>66</v>
      </c>
      <c r="G86" s="12">
        <v>535866</v>
      </c>
      <c r="H86" s="3"/>
    </row>
    <row r="87" spans="1:8" ht="15" customHeight="1">
      <c r="A87" s="29" t="s">
        <v>32</v>
      </c>
      <c r="B87" s="29"/>
      <c r="C87" s="18">
        <v>614</v>
      </c>
      <c r="D87" s="18" t="s">
        <v>56</v>
      </c>
      <c r="E87" s="18" t="s">
        <v>76</v>
      </c>
      <c r="F87" s="18" t="s">
        <v>62</v>
      </c>
      <c r="G87" s="20">
        <f>G88</f>
        <v>4608000.62</v>
      </c>
      <c r="H87" s="3"/>
    </row>
    <row r="88" spans="1:8" ht="18" customHeight="1">
      <c r="A88" s="25" t="s">
        <v>133</v>
      </c>
      <c r="B88" s="25"/>
      <c r="C88" s="11">
        <v>614</v>
      </c>
      <c r="D88" s="15" t="s">
        <v>57</v>
      </c>
      <c r="E88" s="11" t="s">
        <v>76</v>
      </c>
      <c r="F88" s="11" t="s">
        <v>62</v>
      </c>
      <c r="G88" s="12">
        <f>G89</f>
        <v>4608000.62</v>
      </c>
      <c r="H88" s="3"/>
    </row>
    <row r="89" spans="1:8" ht="59.25" customHeight="1">
      <c r="A89" s="25" t="s">
        <v>128</v>
      </c>
      <c r="B89" s="25"/>
      <c r="C89" s="11">
        <v>614</v>
      </c>
      <c r="D89" s="15" t="s">
        <v>57</v>
      </c>
      <c r="E89" s="11" t="s">
        <v>105</v>
      </c>
      <c r="F89" s="11" t="s">
        <v>62</v>
      </c>
      <c r="G89" s="12">
        <f>G90+G99+G103</f>
        <v>4608000.62</v>
      </c>
      <c r="H89" s="3"/>
    </row>
    <row r="90" spans="1:8" ht="25.5" customHeight="1">
      <c r="A90" s="25" t="s">
        <v>118</v>
      </c>
      <c r="B90" s="25"/>
      <c r="C90" s="11">
        <v>614</v>
      </c>
      <c r="D90" s="15" t="s">
        <v>57</v>
      </c>
      <c r="E90" s="11" t="s">
        <v>106</v>
      </c>
      <c r="F90" s="11" t="s">
        <v>62</v>
      </c>
      <c r="G90" s="12">
        <f>G91</f>
        <v>3861013.75</v>
      </c>
      <c r="H90" s="3"/>
    </row>
    <row r="91" spans="1:8" ht="71.25" customHeight="1">
      <c r="A91" s="25" t="s">
        <v>129</v>
      </c>
      <c r="B91" s="25"/>
      <c r="C91" s="11">
        <v>614</v>
      </c>
      <c r="D91" s="15" t="s">
        <v>57</v>
      </c>
      <c r="E91" s="11" t="s">
        <v>108</v>
      </c>
      <c r="F91" s="11" t="s">
        <v>62</v>
      </c>
      <c r="G91" s="12">
        <f>G92+G94+G96</f>
        <v>3861013.75</v>
      </c>
      <c r="H91" s="3"/>
    </row>
    <row r="92" spans="1:8" ht="60.75" customHeight="1">
      <c r="A92" s="25" t="s">
        <v>14</v>
      </c>
      <c r="B92" s="25"/>
      <c r="C92" s="11">
        <v>614</v>
      </c>
      <c r="D92" s="15" t="s">
        <v>57</v>
      </c>
      <c r="E92" s="11" t="s">
        <v>108</v>
      </c>
      <c r="F92" s="11" t="s">
        <v>63</v>
      </c>
      <c r="G92" s="12">
        <f>G93</f>
        <v>3010730.02</v>
      </c>
      <c r="H92" s="3"/>
    </row>
    <row r="93" spans="1:8" ht="30.75" customHeight="1">
      <c r="A93" s="26" t="s">
        <v>40</v>
      </c>
      <c r="B93" s="27"/>
      <c r="C93" s="11">
        <v>614</v>
      </c>
      <c r="D93" s="15" t="s">
        <v>57</v>
      </c>
      <c r="E93" s="11" t="s">
        <v>108</v>
      </c>
      <c r="F93" s="11" t="s">
        <v>73</v>
      </c>
      <c r="G93" s="12">
        <v>3010730.02</v>
      </c>
      <c r="H93" s="3"/>
    </row>
    <row r="94" spans="1:8" ht="26.25" customHeight="1">
      <c r="A94" s="25" t="s">
        <v>134</v>
      </c>
      <c r="B94" s="25"/>
      <c r="C94" s="11">
        <v>614</v>
      </c>
      <c r="D94" s="15" t="s">
        <v>57</v>
      </c>
      <c r="E94" s="11" t="s">
        <v>108</v>
      </c>
      <c r="F94" s="11" t="s">
        <v>65</v>
      </c>
      <c r="G94" s="12">
        <f>G95</f>
        <v>799398.06</v>
      </c>
      <c r="H94" s="3"/>
    </row>
    <row r="95" spans="1:8" ht="38.25" customHeight="1">
      <c r="A95" s="25" t="s">
        <v>18</v>
      </c>
      <c r="B95" s="25"/>
      <c r="C95" s="11">
        <v>614</v>
      </c>
      <c r="D95" s="15" t="s">
        <v>57</v>
      </c>
      <c r="E95" s="11" t="s">
        <v>108</v>
      </c>
      <c r="F95" s="11" t="s">
        <v>66</v>
      </c>
      <c r="G95" s="12">
        <v>799398.06</v>
      </c>
      <c r="H95" s="3"/>
    </row>
    <row r="96" spans="1:8" ht="19.5" customHeight="1">
      <c r="A96" s="25" t="s">
        <v>19</v>
      </c>
      <c r="B96" s="25"/>
      <c r="C96" s="11">
        <v>614</v>
      </c>
      <c r="D96" s="15" t="s">
        <v>57</v>
      </c>
      <c r="E96" s="11" t="s">
        <v>108</v>
      </c>
      <c r="F96" s="11" t="s">
        <v>67</v>
      </c>
      <c r="G96" s="12">
        <f>G97+G98</f>
        <v>50885.67</v>
      </c>
      <c r="H96" s="3"/>
    </row>
    <row r="97" spans="1:8" ht="19.5" customHeight="1">
      <c r="A97" s="26" t="s">
        <v>140</v>
      </c>
      <c r="B97" s="27"/>
      <c r="C97" s="11">
        <v>614</v>
      </c>
      <c r="D97" s="15" t="s">
        <v>57</v>
      </c>
      <c r="E97" s="11" t="s">
        <v>108</v>
      </c>
      <c r="F97" s="11" t="s">
        <v>139</v>
      </c>
      <c r="G97" s="12">
        <v>5885.67</v>
      </c>
      <c r="H97" s="3"/>
    </row>
    <row r="98" spans="1:8" ht="16.5" customHeight="1">
      <c r="A98" s="26" t="s">
        <v>110</v>
      </c>
      <c r="B98" s="27"/>
      <c r="C98" s="11">
        <v>614</v>
      </c>
      <c r="D98" s="15" t="s">
        <v>57</v>
      </c>
      <c r="E98" s="11" t="s">
        <v>108</v>
      </c>
      <c r="F98" s="11" t="s">
        <v>68</v>
      </c>
      <c r="G98" s="12">
        <v>45000</v>
      </c>
      <c r="H98" s="3"/>
    </row>
    <row r="99" spans="1:8" ht="31.5" customHeight="1">
      <c r="A99" s="26" t="s">
        <v>123</v>
      </c>
      <c r="B99" s="27"/>
      <c r="C99" s="11">
        <v>614</v>
      </c>
      <c r="D99" s="15" t="s">
        <v>57</v>
      </c>
      <c r="E99" s="11" t="s">
        <v>107</v>
      </c>
      <c r="F99" s="11" t="s">
        <v>62</v>
      </c>
      <c r="G99" s="12">
        <f>G100</f>
        <v>40000</v>
      </c>
      <c r="H99" s="3"/>
    </row>
    <row r="100" spans="1:8" ht="69" customHeight="1">
      <c r="A100" s="25" t="s">
        <v>129</v>
      </c>
      <c r="B100" s="25"/>
      <c r="C100" s="11">
        <v>614</v>
      </c>
      <c r="D100" s="15" t="s">
        <v>57</v>
      </c>
      <c r="E100" s="11" t="s">
        <v>109</v>
      </c>
      <c r="F100" s="11" t="s">
        <v>62</v>
      </c>
      <c r="G100" s="12">
        <f>G101</f>
        <v>40000</v>
      </c>
      <c r="H100" s="3"/>
    </row>
    <row r="101" spans="1:8" ht="26.25" customHeight="1">
      <c r="A101" s="25" t="s">
        <v>134</v>
      </c>
      <c r="B101" s="25"/>
      <c r="C101" s="11">
        <v>614</v>
      </c>
      <c r="D101" s="15" t="s">
        <v>57</v>
      </c>
      <c r="E101" s="11" t="s">
        <v>109</v>
      </c>
      <c r="F101" s="11" t="s">
        <v>65</v>
      </c>
      <c r="G101" s="12">
        <f>G102</f>
        <v>40000</v>
      </c>
      <c r="H101" s="3"/>
    </row>
    <row r="102" spans="1:8" ht="36" customHeight="1">
      <c r="A102" s="25" t="s">
        <v>18</v>
      </c>
      <c r="B102" s="25"/>
      <c r="C102" s="11">
        <v>614</v>
      </c>
      <c r="D102" s="15" t="s">
        <v>57</v>
      </c>
      <c r="E102" s="11" t="s">
        <v>109</v>
      </c>
      <c r="F102" s="11" t="s">
        <v>66</v>
      </c>
      <c r="G102" s="12">
        <v>40000</v>
      </c>
      <c r="H102" s="3"/>
    </row>
    <row r="103" spans="1:8" ht="28.5" customHeight="1">
      <c r="A103" s="26" t="s">
        <v>119</v>
      </c>
      <c r="B103" s="27"/>
      <c r="C103" s="11">
        <v>614</v>
      </c>
      <c r="D103" s="15" t="s">
        <v>57</v>
      </c>
      <c r="E103" s="11" t="s">
        <v>111</v>
      </c>
      <c r="F103" s="11" t="s">
        <v>62</v>
      </c>
      <c r="G103" s="12">
        <f>G104</f>
        <v>706986.87</v>
      </c>
      <c r="H103" s="5"/>
    </row>
    <row r="104" spans="1:8" ht="69.75" customHeight="1">
      <c r="A104" s="25" t="s">
        <v>129</v>
      </c>
      <c r="B104" s="25"/>
      <c r="C104" s="11">
        <v>614</v>
      </c>
      <c r="D104" s="15" t="s">
        <v>57</v>
      </c>
      <c r="E104" s="11" t="s">
        <v>112</v>
      </c>
      <c r="F104" s="11" t="s">
        <v>62</v>
      </c>
      <c r="G104" s="12">
        <f>G105+G107</f>
        <v>706986.87</v>
      </c>
      <c r="H104" s="5"/>
    </row>
    <row r="105" spans="1:8" ht="61.5" customHeight="1">
      <c r="A105" s="25" t="s">
        <v>14</v>
      </c>
      <c r="B105" s="25"/>
      <c r="C105" s="11">
        <v>614</v>
      </c>
      <c r="D105" s="15" t="s">
        <v>57</v>
      </c>
      <c r="E105" s="11" t="s">
        <v>112</v>
      </c>
      <c r="F105" s="11" t="s">
        <v>63</v>
      </c>
      <c r="G105" s="12">
        <f>G106</f>
        <v>694783.85</v>
      </c>
      <c r="H105" s="5"/>
    </row>
    <row r="106" spans="1:8" ht="28.5" customHeight="1">
      <c r="A106" s="26" t="s">
        <v>40</v>
      </c>
      <c r="B106" s="27"/>
      <c r="C106" s="11">
        <v>614</v>
      </c>
      <c r="D106" s="15" t="s">
        <v>57</v>
      </c>
      <c r="E106" s="11" t="s">
        <v>112</v>
      </c>
      <c r="F106" s="11" t="s">
        <v>73</v>
      </c>
      <c r="G106" s="12">
        <v>694783.85</v>
      </c>
      <c r="H106" s="5"/>
    </row>
    <row r="107" spans="1:8" ht="28.5" customHeight="1">
      <c r="A107" s="25" t="s">
        <v>134</v>
      </c>
      <c r="B107" s="25"/>
      <c r="C107" s="11">
        <v>614</v>
      </c>
      <c r="D107" s="15" t="s">
        <v>57</v>
      </c>
      <c r="E107" s="11" t="s">
        <v>112</v>
      </c>
      <c r="F107" s="11" t="s">
        <v>65</v>
      </c>
      <c r="G107" s="12">
        <f>G108</f>
        <v>12203.02</v>
      </c>
      <c r="H107" s="5"/>
    </row>
    <row r="108" spans="1:8" ht="28.5" customHeight="1">
      <c r="A108" s="25" t="s">
        <v>18</v>
      </c>
      <c r="B108" s="25"/>
      <c r="C108" s="11">
        <v>614</v>
      </c>
      <c r="D108" s="15" t="s">
        <v>57</v>
      </c>
      <c r="E108" s="11" t="s">
        <v>112</v>
      </c>
      <c r="F108" s="11" t="s">
        <v>66</v>
      </c>
      <c r="G108" s="12">
        <v>12203.02</v>
      </c>
      <c r="H108" s="5"/>
    </row>
    <row r="109" spans="1:8" ht="18" customHeight="1">
      <c r="A109" s="28" t="s">
        <v>33</v>
      </c>
      <c r="B109" s="28"/>
      <c r="C109" s="18">
        <v>614</v>
      </c>
      <c r="D109" s="18" t="s">
        <v>58</v>
      </c>
      <c r="E109" s="18" t="s">
        <v>76</v>
      </c>
      <c r="F109" s="18" t="s">
        <v>62</v>
      </c>
      <c r="G109" s="20">
        <f t="shared" ref="G109:G114" si="1">G110</f>
        <v>86400</v>
      </c>
    </row>
    <row r="110" spans="1:8" ht="18" customHeight="1">
      <c r="A110" s="25" t="s">
        <v>34</v>
      </c>
      <c r="B110" s="25"/>
      <c r="C110" s="11">
        <v>614</v>
      </c>
      <c r="D110" s="15" t="s">
        <v>59</v>
      </c>
      <c r="E110" s="11" t="s">
        <v>76</v>
      </c>
      <c r="F110" s="11" t="s">
        <v>62</v>
      </c>
      <c r="G110" s="12">
        <f t="shared" si="1"/>
        <v>86400</v>
      </c>
    </row>
    <row r="111" spans="1:8" ht="39" customHeight="1">
      <c r="A111" s="25" t="s">
        <v>83</v>
      </c>
      <c r="B111" s="25"/>
      <c r="C111" s="11">
        <v>614</v>
      </c>
      <c r="D111" s="15" t="s">
        <v>59</v>
      </c>
      <c r="E111" s="11" t="s">
        <v>81</v>
      </c>
      <c r="F111" s="11" t="s">
        <v>62</v>
      </c>
      <c r="G111" s="12">
        <f t="shared" si="1"/>
        <v>86400</v>
      </c>
    </row>
    <row r="112" spans="1:8" ht="27.75" customHeight="1">
      <c r="A112" s="25" t="s">
        <v>138</v>
      </c>
      <c r="B112" s="25"/>
      <c r="C112" s="11">
        <v>614</v>
      </c>
      <c r="D112" s="15" t="s">
        <v>59</v>
      </c>
      <c r="E112" s="11" t="s">
        <v>87</v>
      </c>
      <c r="F112" s="11" t="s">
        <v>62</v>
      </c>
      <c r="G112" s="12">
        <f t="shared" si="1"/>
        <v>86400</v>
      </c>
    </row>
    <row r="113" spans="1:7" ht="25.5" customHeight="1">
      <c r="A113" s="25" t="s">
        <v>114</v>
      </c>
      <c r="B113" s="25"/>
      <c r="C113" s="11">
        <v>614</v>
      </c>
      <c r="D113" s="15" t="s">
        <v>59</v>
      </c>
      <c r="E113" s="11" t="s">
        <v>113</v>
      </c>
      <c r="F113" s="11" t="s">
        <v>62</v>
      </c>
      <c r="G113" s="12">
        <f t="shared" si="1"/>
        <v>86400</v>
      </c>
    </row>
    <row r="114" spans="1:7" ht="23.25" customHeight="1">
      <c r="A114" s="25" t="s">
        <v>35</v>
      </c>
      <c r="B114" s="25"/>
      <c r="C114" s="11">
        <v>614</v>
      </c>
      <c r="D114" s="15" t="s">
        <v>59</v>
      </c>
      <c r="E114" s="11" t="s">
        <v>113</v>
      </c>
      <c r="F114" s="11" t="s">
        <v>69</v>
      </c>
      <c r="G114" s="12">
        <f t="shared" si="1"/>
        <v>86400</v>
      </c>
    </row>
    <row r="115" spans="1:7" ht="25.5" customHeight="1">
      <c r="A115" s="25" t="s">
        <v>36</v>
      </c>
      <c r="B115" s="25"/>
      <c r="C115" s="11">
        <v>614</v>
      </c>
      <c r="D115" s="15" t="s">
        <v>59</v>
      </c>
      <c r="E115" s="11" t="s">
        <v>113</v>
      </c>
      <c r="F115" s="11" t="s">
        <v>70</v>
      </c>
      <c r="G115" s="12">
        <v>86400</v>
      </c>
    </row>
    <row r="116" spans="1:7" ht="37.5" customHeight="1">
      <c r="A116" s="23" t="s">
        <v>37</v>
      </c>
      <c r="B116" s="23"/>
      <c r="C116" s="18">
        <v>614</v>
      </c>
      <c r="D116" s="18" t="s">
        <v>60</v>
      </c>
      <c r="E116" s="18" t="s">
        <v>76</v>
      </c>
      <c r="F116" s="18" t="s">
        <v>62</v>
      </c>
      <c r="G116" s="20">
        <f t="shared" ref="G116:G121" si="2">G117</f>
        <v>34380</v>
      </c>
    </row>
    <row r="117" spans="1:7" ht="26.25" customHeight="1">
      <c r="A117" s="24" t="s">
        <v>38</v>
      </c>
      <c r="B117" s="24"/>
      <c r="C117" s="11">
        <v>614</v>
      </c>
      <c r="D117" s="15" t="s">
        <v>61</v>
      </c>
      <c r="E117" s="11" t="s">
        <v>76</v>
      </c>
      <c r="F117" s="11" t="s">
        <v>62</v>
      </c>
      <c r="G117" s="16">
        <f t="shared" si="2"/>
        <v>34380</v>
      </c>
    </row>
    <row r="118" spans="1:7" ht="39" customHeight="1">
      <c r="A118" s="25" t="s">
        <v>83</v>
      </c>
      <c r="B118" s="25"/>
      <c r="C118" s="11">
        <v>614</v>
      </c>
      <c r="D118" s="15" t="s">
        <v>61</v>
      </c>
      <c r="E118" s="11" t="s">
        <v>81</v>
      </c>
      <c r="F118" s="11" t="s">
        <v>62</v>
      </c>
      <c r="G118" s="16">
        <f t="shared" si="2"/>
        <v>34380</v>
      </c>
    </row>
    <row r="119" spans="1:7" ht="29.25" customHeight="1">
      <c r="A119" s="25" t="s">
        <v>138</v>
      </c>
      <c r="B119" s="25"/>
      <c r="C119" s="11">
        <v>614</v>
      </c>
      <c r="D119" s="15" t="s">
        <v>61</v>
      </c>
      <c r="E119" s="11" t="s">
        <v>87</v>
      </c>
      <c r="F119" s="11" t="s">
        <v>62</v>
      </c>
      <c r="G119" s="12">
        <f t="shared" si="2"/>
        <v>34380</v>
      </c>
    </row>
    <row r="120" spans="1:7" ht="25.5" customHeight="1">
      <c r="A120" s="24" t="s">
        <v>116</v>
      </c>
      <c r="B120" s="24"/>
      <c r="C120" s="11">
        <v>614</v>
      </c>
      <c r="D120" s="15" t="s">
        <v>61</v>
      </c>
      <c r="E120" s="11" t="s">
        <v>115</v>
      </c>
      <c r="F120" s="11" t="s">
        <v>62</v>
      </c>
      <c r="G120" s="16">
        <f t="shared" si="2"/>
        <v>34380</v>
      </c>
    </row>
    <row r="121" spans="1:7" ht="15.75" customHeight="1">
      <c r="A121" s="26" t="s">
        <v>117</v>
      </c>
      <c r="B121" s="27"/>
      <c r="C121" s="11">
        <v>614</v>
      </c>
      <c r="D121" s="15" t="s">
        <v>61</v>
      </c>
      <c r="E121" s="11" t="s">
        <v>115</v>
      </c>
      <c r="F121" s="11" t="s">
        <v>71</v>
      </c>
      <c r="G121" s="16">
        <f t="shared" si="2"/>
        <v>34380</v>
      </c>
    </row>
    <row r="122" spans="1:7" ht="14.25" customHeight="1">
      <c r="A122" s="26" t="s">
        <v>39</v>
      </c>
      <c r="B122" s="27"/>
      <c r="C122" s="11">
        <v>614</v>
      </c>
      <c r="D122" s="15" t="s">
        <v>61</v>
      </c>
      <c r="E122" s="11" t="s">
        <v>115</v>
      </c>
      <c r="F122" s="11" t="s">
        <v>72</v>
      </c>
      <c r="G122" s="16">
        <v>34380</v>
      </c>
    </row>
    <row r="123" spans="1:7">
      <c r="A123" s="28" t="s">
        <v>41</v>
      </c>
      <c r="B123" s="28"/>
      <c r="C123" s="18"/>
      <c r="D123" s="18"/>
      <c r="E123" s="19"/>
      <c r="F123" s="18"/>
      <c r="G123" s="20">
        <f>G13</f>
        <v>11112002.449999999</v>
      </c>
    </row>
    <row r="124" spans="1:7">
      <c r="A124" s="3"/>
      <c r="B124" s="3"/>
      <c r="C124" s="3"/>
      <c r="D124" s="3"/>
      <c r="E124" s="3"/>
      <c r="F124" s="3"/>
      <c r="G124" s="3"/>
    </row>
  </sheetData>
  <mergeCells count="126">
    <mergeCell ref="A97:B97"/>
    <mergeCell ref="A48:B48"/>
    <mergeCell ref="A49:B49"/>
    <mergeCell ref="A63:B63"/>
    <mergeCell ref="A75:B75"/>
    <mergeCell ref="A74:B74"/>
    <mergeCell ref="A41:B41"/>
    <mergeCell ref="A40:B40"/>
    <mergeCell ref="A39:B39"/>
    <mergeCell ref="A92:B92"/>
    <mergeCell ref="A93:B93"/>
    <mergeCell ref="A64:B64"/>
    <mergeCell ref="A69:B69"/>
    <mergeCell ref="A65:B65"/>
    <mergeCell ref="A66:B66"/>
    <mergeCell ref="A67:B67"/>
    <mergeCell ref="A68:B68"/>
    <mergeCell ref="A70:B70"/>
    <mergeCell ref="A82:B82"/>
    <mergeCell ref="A83:B83"/>
    <mergeCell ref="A84:B84"/>
    <mergeCell ref="A85:B85"/>
    <mergeCell ref="A86:B86"/>
    <mergeCell ref="A61:B61"/>
    <mergeCell ref="A60:B60"/>
    <mergeCell ref="A62:B62"/>
    <mergeCell ref="A59:B59"/>
    <mergeCell ref="A42:B42"/>
    <mergeCell ref="A43:B43"/>
    <mergeCell ref="A57:B57"/>
    <mergeCell ref="A47:B47"/>
    <mergeCell ref="A46:B46"/>
    <mergeCell ref="A51:B51"/>
    <mergeCell ref="A58:B58"/>
    <mergeCell ref="A54:B54"/>
    <mergeCell ref="A50:B50"/>
    <mergeCell ref="A44:B44"/>
    <mergeCell ref="A45:B45"/>
    <mergeCell ref="D1:D2"/>
    <mergeCell ref="A3:B3"/>
    <mergeCell ref="A4:B4"/>
    <mergeCell ref="A7:B7"/>
    <mergeCell ref="A5:G5"/>
    <mergeCell ref="E2:G2"/>
    <mergeCell ref="A6:G6"/>
    <mergeCell ref="C1:C2"/>
    <mergeCell ref="A1:B2"/>
    <mergeCell ref="F7:G7"/>
    <mergeCell ref="G8:G10"/>
    <mergeCell ref="A15:B15"/>
    <mergeCell ref="A18:B18"/>
    <mergeCell ref="A19:B19"/>
    <mergeCell ref="A23:B23"/>
    <mergeCell ref="A21:B21"/>
    <mergeCell ref="C8:F9"/>
    <mergeCell ref="A12:B12"/>
    <mergeCell ref="A11:B11"/>
    <mergeCell ref="A17:B17"/>
    <mergeCell ref="A8:B10"/>
    <mergeCell ref="A14:B14"/>
    <mergeCell ref="A13:B13"/>
    <mergeCell ref="A16:B16"/>
    <mergeCell ref="A22:B22"/>
    <mergeCell ref="A28:B28"/>
    <mergeCell ref="A27:B27"/>
    <mergeCell ref="A29:B29"/>
    <mergeCell ref="A26:B26"/>
    <mergeCell ref="A20:B20"/>
    <mergeCell ref="A30:B30"/>
    <mergeCell ref="A37:B37"/>
    <mergeCell ref="A38:B38"/>
    <mergeCell ref="A32:B32"/>
    <mergeCell ref="A33:B33"/>
    <mergeCell ref="A35:B35"/>
    <mergeCell ref="A25:B25"/>
    <mergeCell ref="A31:B31"/>
    <mergeCell ref="A34:B34"/>
    <mergeCell ref="A24:B24"/>
    <mergeCell ref="A36:B36"/>
    <mergeCell ref="A98:B98"/>
    <mergeCell ref="A94:B94"/>
    <mergeCell ref="A96:B96"/>
    <mergeCell ref="A95:B95"/>
    <mergeCell ref="A100:B100"/>
    <mergeCell ref="A56:B56"/>
    <mergeCell ref="A55:B55"/>
    <mergeCell ref="A52:B52"/>
    <mergeCell ref="A53:B53"/>
    <mergeCell ref="A99:B99"/>
    <mergeCell ref="A77:B77"/>
    <mergeCell ref="A76:B76"/>
    <mergeCell ref="A71:B71"/>
    <mergeCell ref="A72:B72"/>
    <mergeCell ref="A73:B73"/>
    <mergeCell ref="A87:B87"/>
    <mergeCell ref="A89:B89"/>
    <mergeCell ref="A90:B90"/>
    <mergeCell ref="A78:B78"/>
    <mergeCell ref="A81:B81"/>
    <mergeCell ref="A79:B79"/>
    <mergeCell ref="A80:B80"/>
    <mergeCell ref="A88:B88"/>
    <mergeCell ref="A91:B91"/>
    <mergeCell ref="A116:B116"/>
    <mergeCell ref="A117:B117"/>
    <mergeCell ref="A118:B118"/>
    <mergeCell ref="A120:B120"/>
    <mergeCell ref="A119:B119"/>
    <mergeCell ref="A121:B121"/>
    <mergeCell ref="A122:B122"/>
    <mergeCell ref="A123:B123"/>
    <mergeCell ref="A101:B101"/>
    <mergeCell ref="A102:B102"/>
    <mergeCell ref="A104:B104"/>
    <mergeCell ref="A105:B105"/>
    <mergeCell ref="A103:B103"/>
    <mergeCell ref="A106:B106"/>
    <mergeCell ref="A111:B111"/>
    <mergeCell ref="A114:B114"/>
    <mergeCell ref="A113:B113"/>
    <mergeCell ref="A115:B115"/>
    <mergeCell ref="A112:B112"/>
    <mergeCell ref="A110:B110"/>
    <mergeCell ref="A109:B109"/>
    <mergeCell ref="A108:B108"/>
    <mergeCell ref="A107:B107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2015-12-29T00:16:50Z</cp:lastPrinted>
  <dcterms:created xsi:type="dcterms:W3CDTF">2006-09-28T05:33:49Z</dcterms:created>
  <dcterms:modified xsi:type="dcterms:W3CDTF">2019-06-28T02:19:02Z</dcterms:modified>
</cp:coreProperties>
</file>